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zymon.wojtanowski\ezdpuw\20200320124933154\"/>
    </mc:Choice>
  </mc:AlternateContent>
  <bookViews>
    <workbookView xWindow="0" yWindow="0" windowWidth="20736" windowHeight="9516"/>
  </bookViews>
  <sheets>
    <sheet name="1" sheetId="2" r:id="rId1"/>
  </sheets>
  <definedNames>
    <definedName name="_xlnm.Print_Area" localSheetId="0">'1'!$A$1:$H$62</definedName>
  </definedNames>
  <calcPr calcId="162913"/>
</workbook>
</file>

<file path=xl/calcChain.xml><?xml version="1.0" encoding="utf-8"?>
<calcChain xmlns="http://schemas.openxmlformats.org/spreadsheetml/2006/main">
  <c r="H31" i="2" l="1"/>
  <c r="H30" i="2"/>
  <c r="H29" i="2"/>
  <c r="H25" i="2" l="1"/>
  <c r="F23" i="2"/>
  <c r="H23" i="2" s="1"/>
  <c r="H17" i="2"/>
  <c r="F15" i="2"/>
  <c r="H15" i="2" s="1"/>
  <c r="H9" i="2"/>
  <c r="H11" i="2" s="1"/>
  <c r="F7" i="2"/>
  <c r="H7" i="2" s="1"/>
  <c r="H19" i="2" l="1"/>
  <c r="H18" i="2" l="1"/>
  <c r="H27" i="2"/>
  <c r="H26" i="2" s="1"/>
  <c r="H10" i="2"/>
</calcChain>
</file>

<file path=xl/sharedStrings.xml><?xml version="1.0" encoding="utf-8"?>
<sst xmlns="http://schemas.openxmlformats.org/spreadsheetml/2006/main" count="57" uniqueCount="32">
  <si>
    <t>Lp.</t>
  </si>
  <si>
    <t>Opis</t>
  </si>
  <si>
    <t xml:space="preserve">OFERENT:
</t>
  </si>
  <si>
    <t>data:…………………………………………</t>
  </si>
  <si>
    <t>Podatek VAT - 23%</t>
  </si>
  <si>
    <t>słownie brutto:</t>
  </si>
  <si>
    <t>Załącznik do formularza ofertowego</t>
  </si>
  <si>
    <t>KOSZTORYS   OFERTOWY</t>
  </si>
  <si>
    <t>j.m.</t>
  </si>
  <si>
    <t>Wartość kosztorysowa  brutto</t>
  </si>
  <si>
    <t>Wartość kosztorysowa bez podatku VAT</t>
  </si>
  <si>
    <t>OGÓŁEM WARTOŚĆ USŁUG NADZORU INWESTORSKIEGO</t>
  </si>
  <si>
    <t>Ogółem wartość brutto</t>
  </si>
  <si>
    <t>Wartość bez podatku VAT</t>
  </si>
  <si>
    <t xml:space="preserve">VAT </t>
  </si>
  <si>
    <t>Wartość netto (zł)</t>
  </si>
  <si>
    <t>Wartość brutto (zł)</t>
  </si>
  <si>
    <t>kpl.</t>
  </si>
  <si>
    <t>Cena jednostkowa  (zł)</t>
  </si>
  <si>
    <t>Nadzór inwestorski nad budową przepustu nr 7_1279 - Leśnictwo Chełmiec oddział 315a, obręb ewidencyjny Chełmiec, Gmina Chełmiec, działka ewidencyjna nr 1 (3.1.3.1 )</t>
  </si>
  <si>
    <t>Ilość obiektó objętych nadzorem</t>
  </si>
  <si>
    <t>Nadzór inwestorski nad budową przepustu nr 2_1273 -  Leśnictwo Gaboń, oddział 59d i 60d, obręb ewidencyjny Skrudzina, działka ewidencyjna nr 451/1, 440/1, obręb ewidencyjny Gaboń, działka ewidencyjna nr 973/1, Gmina Stary Sącz (3.1.5.1.)</t>
  </si>
  <si>
    <t>Nadzór inwestorski nad budową przepustu nr 8_1280 - Leśnictwo Chełmiec, oddział 316c, obręb ewidencyjny Biczyce Górne, Gmina Chełmiec, działka ewidencyjna nr 342 (3.1.4.1.)</t>
  </si>
  <si>
    <t>Zadanie I - Przepust nr 7_1279</t>
  </si>
  <si>
    <t>WARTOŚĆ NADZORU NAD ZADANIEM I - Przepust nr 7_1279</t>
  </si>
  <si>
    <t>Zadanie II - Przepust nr 8_1280</t>
  </si>
  <si>
    <t>WARTOŚĆ NADZORU NAD ZADANIEM II - Przepust nr 8_1280</t>
  </si>
  <si>
    <t>Zadanie III - Przepust nr 2_1273</t>
  </si>
  <si>
    <t>WARTOŚĆ NADZORU NAD ZADANIEM III - Przepust nr 2_1273</t>
  </si>
  <si>
    <t>………………………………
(podpis elektroniczny)</t>
  </si>
  <si>
    <t>SA.270.4.2020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</si>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</sst>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right"/>
    </xf>
    <xf numFmtId="0" fontId="19" fillId="0" borderId="0" xfId="0" applyFont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23" fillId="0" borderId="0" xfId="0" applyFont="1" applyFill="1" applyBorder="1" applyAlignment="1">
      <alignment horizontal="left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left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0" fillId="0" borderId="0" xfId="0" applyAlignment="1">
      <alignment vertical="top"/>
    </xf>
    <xf numFmtId="0" fontId="18" fillId="0" borderId="14" xfId="0" applyFont="1" applyBorder="1" applyAlignment="1">
      <alignment vertical="center" wrapText="1"/>
    </xf>
    <xf numFmtId="4" fontId="23" fillId="0" borderId="20" xfId="0" applyNumberFormat="1" applyFont="1" applyFill="1" applyBorder="1" applyAlignment="1">
      <alignment horizontal="center" vertical="top" wrapText="1"/>
    </xf>
    <xf numFmtId="4" fontId="23" fillId="0" borderId="20" xfId="0" applyNumberFormat="1" applyFont="1" applyBorder="1" applyAlignment="1">
      <alignment horizontal="center" vertical="top" wrapText="1"/>
    </xf>
    <xf numFmtId="4" fontId="23" fillId="0" borderId="30" xfId="0" applyNumberFormat="1" applyFont="1" applyBorder="1" applyAlignment="1">
      <alignment horizontal="center" vertical="top" wrapText="1"/>
    </xf>
    <xf numFmtId="0" fontId="23" fillId="0" borderId="32" xfId="0" applyFont="1" applyBorder="1" applyAlignment="1">
      <alignment horizontal="left" vertical="top" wrapText="1"/>
    </xf>
    <xf numFmtId="0" fontId="23" fillId="0" borderId="33" xfId="0" applyFont="1" applyBorder="1" applyAlignment="1">
      <alignment horizontal="left" vertical="top" wrapText="1"/>
    </xf>
    <xf numFmtId="0" fontId="18" fillId="0" borderId="14" xfId="0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 wrapText="1"/>
    </xf>
    <xf numFmtId="2" fontId="18" fillId="0" borderId="32" xfId="0" applyNumberFormat="1" applyFont="1" applyFill="1" applyBorder="1" applyAlignment="1">
      <alignment horizontal="center" vertical="center" wrapText="1"/>
    </xf>
    <xf numFmtId="1" fontId="22" fillId="0" borderId="32" xfId="0" applyNumberFormat="1" applyFont="1" applyFill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4" fontId="24" fillId="0" borderId="34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/>
    <xf numFmtId="0" fontId="20" fillId="0" borderId="14" xfId="0" applyFont="1" applyBorder="1" applyAlignment="1">
      <alignment horizontal="center" wrapText="1"/>
    </xf>
    <xf numFmtId="0" fontId="20" fillId="0" borderId="14" xfId="0" applyFont="1" applyBorder="1"/>
    <xf numFmtId="0" fontId="19" fillId="0" borderId="21" xfId="0" applyFont="1" applyBorder="1" applyAlignment="1">
      <alignment horizontal="left" vertical="top" wrapText="1"/>
    </xf>
    <xf numFmtId="0" fontId="21" fillId="0" borderId="0" xfId="0" applyFont="1" applyAlignment="1">
      <alignment horizontal="center" wrapText="1"/>
    </xf>
    <xf numFmtId="0" fontId="20" fillId="33" borderId="25" xfId="0" applyFont="1" applyFill="1" applyBorder="1" applyAlignment="1">
      <alignment horizontal="center" vertical="center" wrapText="1"/>
    </xf>
    <xf numFmtId="0" fontId="20" fillId="33" borderId="26" xfId="0" applyFont="1" applyFill="1" applyBorder="1" applyAlignment="1">
      <alignment horizontal="center" vertical="center" wrapText="1"/>
    </xf>
    <xf numFmtId="0" fontId="20" fillId="33" borderId="31" xfId="0" applyFont="1" applyFill="1" applyBorder="1" applyAlignment="1">
      <alignment horizontal="center" vertical="center" wrapText="1"/>
    </xf>
    <xf numFmtId="0" fontId="20" fillId="33" borderId="27" xfId="0" applyFont="1" applyFill="1" applyBorder="1" applyAlignment="1">
      <alignment horizontal="center" vertical="center" wrapText="1"/>
    </xf>
    <xf numFmtId="0" fontId="23" fillId="34" borderId="19" xfId="0" applyFont="1" applyFill="1" applyBorder="1" applyAlignment="1">
      <alignment horizontal="center" vertical="center"/>
    </xf>
    <xf numFmtId="0" fontId="23" fillId="34" borderId="14" xfId="0" applyFont="1" applyFill="1" applyBorder="1" applyAlignment="1">
      <alignment horizontal="center" vertical="center"/>
    </xf>
    <xf numFmtId="0" fontId="23" fillId="34" borderId="32" xfId="0" applyFont="1" applyFill="1" applyBorder="1" applyAlignment="1">
      <alignment horizontal="center" vertical="center"/>
    </xf>
    <xf numFmtId="0" fontId="23" fillId="34" borderId="20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28" xfId="0" applyFont="1" applyBorder="1" applyAlignment="1">
      <alignment horizontal="left" vertical="top" wrapText="1"/>
    </xf>
    <xf numFmtId="0" fontId="23" fillId="0" borderId="29" xfId="0" applyFont="1" applyBorder="1" applyAlignment="1">
      <alignment horizontal="left" vertical="top" wrapText="1"/>
    </xf>
    <xf numFmtId="0" fontId="27" fillId="33" borderId="22" xfId="0" applyFont="1" applyFill="1" applyBorder="1" applyAlignment="1">
      <alignment horizontal="center"/>
    </xf>
    <xf numFmtId="0" fontId="27" fillId="33" borderId="23" xfId="0" applyFont="1" applyFill="1" applyBorder="1" applyAlignment="1">
      <alignment horizontal="center"/>
    </xf>
    <xf numFmtId="0" fontId="27" fillId="33" borderId="24" xfId="0" applyFont="1" applyFill="1" applyBorder="1" applyAlignment="1">
      <alignment horizont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17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="85" zoomScaleNormal="85" zoomScaleSheetLayoutView="40" workbookViewId="0">
      <selection activeCell="D1" sqref="D1"/>
    </sheetView>
  </sheetViews>
  <sheetFormatPr defaultRowHeight="14.4" x14ac:dyDescent="0.3"/>
  <cols>
    <col min="1" max="1" width="5.109375" customWidth="1"/>
    <col min="2" max="2" width="38.109375" customWidth="1"/>
    <col min="3" max="3" width="5.5546875" customWidth="1"/>
    <col min="4" max="4" width="10.109375" customWidth="1"/>
    <col min="5" max="7" width="11.88671875" customWidth="1"/>
    <col min="8" max="8" width="22.88671875" customWidth="1"/>
  </cols>
  <sheetData>
    <row r="1" spans="1:8" x14ac:dyDescent="0.3">
      <c r="A1" t="s">
        <v>30</v>
      </c>
      <c r="D1" t="s">
        <v>31</v>
      </c>
      <c r="H1" s="6" t="s">
        <v>6</v>
      </c>
    </row>
    <row r="2" spans="1:8" ht="17.399999999999999" x14ac:dyDescent="0.3">
      <c r="A2" s="38" t="s">
        <v>7</v>
      </c>
      <c r="B2" s="39"/>
      <c r="C2" s="39"/>
      <c r="D2" s="39"/>
      <c r="E2" s="39"/>
      <c r="F2" s="39"/>
      <c r="G2" s="39"/>
      <c r="H2" s="39"/>
    </row>
    <row r="3" spans="1:8" s="12" customFormat="1" ht="44.4" customHeight="1" thickBot="1" x14ac:dyDescent="0.35">
      <c r="A3" s="40" t="s">
        <v>2</v>
      </c>
      <c r="B3" s="40"/>
      <c r="C3" s="40"/>
      <c r="D3" s="40"/>
      <c r="E3" s="40"/>
      <c r="F3" s="40"/>
      <c r="G3" s="40"/>
      <c r="H3" s="40"/>
    </row>
    <row r="4" spans="1:8" ht="21" customHeight="1" x14ac:dyDescent="0.3">
      <c r="A4" s="42" t="s">
        <v>23</v>
      </c>
      <c r="B4" s="43"/>
      <c r="C4" s="43"/>
      <c r="D4" s="43"/>
      <c r="E4" s="43"/>
      <c r="F4" s="44"/>
      <c r="G4" s="44"/>
      <c r="H4" s="45"/>
    </row>
    <row r="5" spans="1:8" ht="55.2" x14ac:dyDescent="0.3">
      <c r="A5" s="28" t="s">
        <v>0</v>
      </c>
      <c r="B5" s="24" t="s">
        <v>1</v>
      </c>
      <c r="C5" s="24" t="s">
        <v>8</v>
      </c>
      <c r="D5" s="24" t="s">
        <v>20</v>
      </c>
      <c r="E5" s="24" t="s">
        <v>18</v>
      </c>
      <c r="F5" s="25" t="s">
        <v>15</v>
      </c>
      <c r="G5" s="25" t="s">
        <v>14</v>
      </c>
      <c r="H5" s="26" t="s">
        <v>16</v>
      </c>
    </row>
    <row r="6" spans="1:8" x14ac:dyDescent="0.3">
      <c r="A6" s="29">
        <v>1</v>
      </c>
      <c r="B6" s="30">
        <v>2</v>
      </c>
      <c r="C6" s="30">
        <v>3</v>
      </c>
      <c r="D6" s="30">
        <v>4</v>
      </c>
      <c r="E6" s="30">
        <v>5</v>
      </c>
      <c r="F6" s="31">
        <v>6</v>
      </c>
      <c r="G6" s="31">
        <v>7</v>
      </c>
      <c r="H6" s="32">
        <v>8</v>
      </c>
    </row>
    <row r="7" spans="1:8" ht="70.5" customHeight="1" x14ac:dyDescent="0.3">
      <c r="A7" s="27">
        <v>1</v>
      </c>
      <c r="B7" s="35" t="s">
        <v>19</v>
      </c>
      <c r="C7" s="33" t="s">
        <v>17</v>
      </c>
      <c r="D7" s="34">
        <v>1</v>
      </c>
      <c r="E7" s="20">
        <v>0</v>
      </c>
      <c r="F7" s="21">
        <f>PRODUCT(D7:E7)</f>
        <v>0</v>
      </c>
      <c r="G7" s="22">
        <v>23</v>
      </c>
      <c r="H7" s="23">
        <f>ROUND(F7*1.23,2)</f>
        <v>0</v>
      </c>
    </row>
    <row r="8" spans="1:8" ht="14.4" customHeight="1" x14ac:dyDescent="0.3">
      <c r="A8" s="46" t="s">
        <v>24</v>
      </c>
      <c r="B8" s="47"/>
      <c r="C8" s="47"/>
      <c r="D8" s="47"/>
      <c r="E8" s="47"/>
      <c r="F8" s="48"/>
      <c r="G8" s="48"/>
      <c r="H8" s="49"/>
    </row>
    <row r="9" spans="1:8" ht="14.4" customHeight="1" x14ac:dyDescent="0.3">
      <c r="A9" s="50" t="s">
        <v>10</v>
      </c>
      <c r="B9" s="51"/>
      <c r="C9" s="51"/>
      <c r="D9" s="51"/>
      <c r="E9" s="51"/>
      <c r="F9" s="17"/>
      <c r="G9" s="17"/>
      <c r="H9" s="14">
        <f>PRODUCT(D7:E7)</f>
        <v>0</v>
      </c>
    </row>
    <row r="10" spans="1:8" ht="15.6" x14ac:dyDescent="0.3">
      <c r="A10" s="50" t="s">
        <v>4</v>
      </c>
      <c r="B10" s="51"/>
      <c r="C10" s="51"/>
      <c r="D10" s="51"/>
      <c r="E10" s="51"/>
      <c r="F10" s="17"/>
      <c r="G10" s="17"/>
      <c r="H10" s="15">
        <f>H11-H9</f>
        <v>0</v>
      </c>
    </row>
    <row r="11" spans="1:8" ht="16.2" thickBot="1" x14ac:dyDescent="0.35">
      <c r="A11" s="52" t="s">
        <v>9</v>
      </c>
      <c r="B11" s="53"/>
      <c r="C11" s="53"/>
      <c r="D11" s="53"/>
      <c r="E11" s="53"/>
      <c r="F11" s="18"/>
      <c r="G11" s="18"/>
      <c r="H11" s="16">
        <f>H9*1.23</f>
        <v>0</v>
      </c>
    </row>
    <row r="12" spans="1:8" ht="22.5" customHeight="1" x14ac:dyDescent="0.3">
      <c r="A12" s="42" t="s">
        <v>25</v>
      </c>
      <c r="B12" s="43"/>
      <c r="C12" s="43"/>
      <c r="D12" s="43"/>
      <c r="E12" s="43"/>
      <c r="F12" s="44"/>
      <c r="G12" s="44"/>
      <c r="H12" s="45"/>
    </row>
    <row r="13" spans="1:8" ht="55.2" x14ac:dyDescent="0.3">
      <c r="A13" s="28" t="s">
        <v>0</v>
      </c>
      <c r="B13" s="24" t="s">
        <v>1</v>
      </c>
      <c r="C13" s="24" t="s">
        <v>8</v>
      </c>
      <c r="D13" s="24" t="s">
        <v>20</v>
      </c>
      <c r="E13" s="24" t="s">
        <v>18</v>
      </c>
      <c r="F13" s="25" t="s">
        <v>15</v>
      </c>
      <c r="G13" s="25" t="s">
        <v>14</v>
      </c>
      <c r="H13" s="26" t="s">
        <v>16</v>
      </c>
    </row>
    <row r="14" spans="1:8" x14ac:dyDescent="0.3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1">
        <v>6</v>
      </c>
      <c r="G14" s="31">
        <v>7</v>
      </c>
      <c r="H14" s="32">
        <v>8</v>
      </c>
    </row>
    <row r="15" spans="1:8" ht="69" x14ac:dyDescent="0.3">
      <c r="A15" s="27">
        <v>1</v>
      </c>
      <c r="B15" s="13" t="s">
        <v>22</v>
      </c>
      <c r="C15" s="33" t="s">
        <v>17</v>
      </c>
      <c r="D15" s="34">
        <v>1</v>
      </c>
      <c r="E15" s="20">
        <v>0</v>
      </c>
      <c r="F15" s="21">
        <f>PRODUCT(D15:E15)</f>
        <v>0</v>
      </c>
      <c r="G15" s="22">
        <v>23</v>
      </c>
      <c r="H15" s="23">
        <f>ROUND(F15*1.23,2)</f>
        <v>0</v>
      </c>
    </row>
    <row r="16" spans="1:8" ht="15.6" x14ac:dyDescent="0.3">
      <c r="A16" s="46" t="s">
        <v>26</v>
      </c>
      <c r="B16" s="47"/>
      <c r="C16" s="47"/>
      <c r="D16" s="47"/>
      <c r="E16" s="47"/>
      <c r="F16" s="48"/>
      <c r="G16" s="48"/>
      <c r="H16" s="49"/>
    </row>
    <row r="17" spans="1:8" ht="15.6" customHeight="1" x14ac:dyDescent="0.3">
      <c r="A17" s="50" t="s">
        <v>10</v>
      </c>
      <c r="B17" s="51"/>
      <c r="C17" s="51"/>
      <c r="D17" s="51"/>
      <c r="E17" s="51"/>
      <c r="F17" s="17"/>
      <c r="G17" s="17"/>
      <c r="H17" s="14">
        <f>PRODUCT(D15:E15)</f>
        <v>0</v>
      </c>
    </row>
    <row r="18" spans="1:8" ht="15.6" customHeight="1" x14ac:dyDescent="0.3">
      <c r="A18" s="50" t="s">
        <v>4</v>
      </c>
      <c r="B18" s="51"/>
      <c r="C18" s="51"/>
      <c r="D18" s="51"/>
      <c r="E18" s="51"/>
      <c r="F18" s="17"/>
      <c r="G18" s="17"/>
      <c r="H18" s="15">
        <f>H19-H17</f>
        <v>0</v>
      </c>
    </row>
    <row r="19" spans="1:8" ht="15.6" customHeight="1" thickBot="1" x14ac:dyDescent="0.35">
      <c r="A19" s="52" t="s">
        <v>9</v>
      </c>
      <c r="B19" s="53"/>
      <c r="C19" s="53"/>
      <c r="D19" s="53"/>
      <c r="E19" s="53"/>
      <c r="F19" s="18"/>
      <c r="G19" s="18"/>
      <c r="H19" s="16">
        <f>H17*1.23</f>
        <v>0</v>
      </c>
    </row>
    <row r="20" spans="1:8" ht="23.25" customHeight="1" x14ac:dyDescent="0.3">
      <c r="A20" s="42" t="s">
        <v>27</v>
      </c>
      <c r="B20" s="43"/>
      <c r="C20" s="43"/>
      <c r="D20" s="43"/>
      <c r="E20" s="43"/>
      <c r="F20" s="44"/>
      <c r="G20" s="44"/>
      <c r="H20" s="45"/>
    </row>
    <row r="21" spans="1:8" ht="55.2" x14ac:dyDescent="0.3">
      <c r="A21" s="28" t="s">
        <v>0</v>
      </c>
      <c r="B21" s="24" t="s">
        <v>1</v>
      </c>
      <c r="C21" s="24" t="s">
        <v>8</v>
      </c>
      <c r="D21" s="24" t="s">
        <v>20</v>
      </c>
      <c r="E21" s="24" t="s">
        <v>18</v>
      </c>
      <c r="F21" s="25" t="s">
        <v>15</v>
      </c>
      <c r="G21" s="25" t="s">
        <v>14</v>
      </c>
      <c r="H21" s="26" t="s">
        <v>16</v>
      </c>
    </row>
    <row r="22" spans="1:8" x14ac:dyDescent="0.3">
      <c r="A22" s="29">
        <v>1</v>
      </c>
      <c r="B22" s="30">
        <v>2</v>
      </c>
      <c r="C22" s="30">
        <v>3</v>
      </c>
      <c r="D22" s="30">
        <v>4</v>
      </c>
      <c r="E22" s="30">
        <v>5</v>
      </c>
      <c r="F22" s="31">
        <v>6</v>
      </c>
      <c r="G22" s="31">
        <v>7</v>
      </c>
      <c r="H22" s="32">
        <v>8</v>
      </c>
    </row>
    <row r="23" spans="1:8" ht="82.8" x14ac:dyDescent="0.3">
      <c r="A23" s="27">
        <v>1</v>
      </c>
      <c r="B23" s="13" t="s">
        <v>21</v>
      </c>
      <c r="C23" s="19" t="s">
        <v>17</v>
      </c>
      <c r="D23" s="34">
        <v>1</v>
      </c>
      <c r="E23" s="20">
        <v>0</v>
      </c>
      <c r="F23" s="21">
        <f>PRODUCT(D23:E23)</f>
        <v>0</v>
      </c>
      <c r="G23" s="22">
        <v>23</v>
      </c>
      <c r="H23" s="23">
        <f>ROUND(F23*1.23,2)</f>
        <v>0</v>
      </c>
    </row>
    <row r="24" spans="1:8" ht="15.6" x14ac:dyDescent="0.3">
      <c r="A24" s="46" t="s">
        <v>28</v>
      </c>
      <c r="B24" s="47"/>
      <c r="C24" s="47"/>
      <c r="D24" s="47"/>
      <c r="E24" s="47"/>
      <c r="F24" s="48"/>
      <c r="G24" s="48"/>
      <c r="H24" s="49"/>
    </row>
    <row r="25" spans="1:8" ht="15.6" x14ac:dyDescent="0.3">
      <c r="A25" s="50" t="s">
        <v>10</v>
      </c>
      <c r="B25" s="51"/>
      <c r="C25" s="51"/>
      <c r="D25" s="51"/>
      <c r="E25" s="51"/>
      <c r="F25" s="17"/>
      <c r="G25" s="17"/>
      <c r="H25" s="14">
        <f>PRODUCT(D23:E23)</f>
        <v>0</v>
      </c>
    </row>
    <row r="26" spans="1:8" ht="15.6" x14ac:dyDescent="0.3">
      <c r="A26" s="50" t="s">
        <v>4</v>
      </c>
      <c r="B26" s="51"/>
      <c r="C26" s="51"/>
      <c r="D26" s="51"/>
      <c r="E26" s="51"/>
      <c r="F26" s="17"/>
      <c r="G26" s="17"/>
      <c r="H26" s="15">
        <f>H27-H25</f>
        <v>0</v>
      </c>
    </row>
    <row r="27" spans="1:8" ht="16.2" thickBot="1" x14ac:dyDescent="0.35">
      <c r="A27" s="52" t="s">
        <v>9</v>
      </c>
      <c r="B27" s="53"/>
      <c r="C27" s="53"/>
      <c r="D27" s="53"/>
      <c r="E27" s="53"/>
      <c r="F27" s="18"/>
      <c r="G27" s="18"/>
      <c r="H27" s="16">
        <f>H25*1.23</f>
        <v>0</v>
      </c>
    </row>
    <row r="28" spans="1:8" ht="20.399999999999999" x14ac:dyDescent="0.35">
      <c r="A28" s="54" t="s">
        <v>11</v>
      </c>
      <c r="B28" s="55"/>
      <c r="C28" s="55"/>
      <c r="D28" s="55"/>
      <c r="E28" s="55"/>
      <c r="F28" s="55"/>
      <c r="G28" s="55"/>
      <c r="H28" s="56"/>
    </row>
    <row r="29" spans="1:8" ht="16.8" x14ac:dyDescent="0.3">
      <c r="A29" s="57" t="s">
        <v>13</v>
      </c>
      <c r="B29" s="58"/>
      <c r="C29" s="58"/>
      <c r="D29" s="58"/>
      <c r="E29" s="59"/>
      <c r="F29" s="9"/>
      <c r="G29" s="9"/>
      <c r="H29" s="10">
        <f>H9+H17+H25</f>
        <v>0</v>
      </c>
    </row>
    <row r="30" spans="1:8" ht="16.8" x14ac:dyDescent="0.3">
      <c r="A30" s="60" t="s">
        <v>4</v>
      </c>
      <c r="B30" s="61"/>
      <c r="C30" s="61"/>
      <c r="D30" s="61"/>
      <c r="E30" s="62"/>
      <c r="F30" s="9"/>
      <c r="G30" s="9"/>
      <c r="H30" s="10">
        <f>H10+H18+H26</f>
        <v>0</v>
      </c>
    </row>
    <row r="31" spans="1:8" ht="16.8" x14ac:dyDescent="0.3">
      <c r="A31" s="60" t="s">
        <v>12</v>
      </c>
      <c r="B31" s="61"/>
      <c r="C31" s="61"/>
      <c r="D31" s="61"/>
      <c r="E31" s="62"/>
      <c r="F31" s="9"/>
      <c r="G31" s="9"/>
      <c r="H31" s="36">
        <f>H11+H19+H27</f>
        <v>0</v>
      </c>
    </row>
    <row r="32" spans="1:8" ht="16.8" x14ac:dyDescent="0.3">
      <c r="A32" s="11"/>
      <c r="B32" s="11"/>
      <c r="C32" s="11"/>
      <c r="D32" s="11"/>
      <c r="E32" s="11"/>
      <c r="F32" s="11"/>
      <c r="G32" s="11"/>
      <c r="H32" s="37"/>
    </row>
    <row r="33" spans="1:8" ht="16.95" customHeight="1" x14ac:dyDescent="0.3">
      <c r="A33" s="63" t="s">
        <v>5</v>
      </c>
      <c r="B33" s="63"/>
      <c r="C33" s="63"/>
      <c r="D33" s="63"/>
      <c r="E33" s="63"/>
      <c r="F33" s="63"/>
      <c r="G33" s="63"/>
      <c r="H33" s="63"/>
    </row>
    <row r="34" spans="1:8" ht="15.6" customHeight="1" x14ac:dyDescent="0.3">
      <c r="A34" s="64"/>
      <c r="B34" s="64"/>
      <c r="C34" s="64"/>
      <c r="D34" s="64"/>
      <c r="E34" s="64"/>
      <c r="F34" s="64"/>
      <c r="G34" s="64"/>
      <c r="H34" s="64"/>
    </row>
    <row r="35" spans="1:8" ht="15.6" customHeight="1" x14ac:dyDescent="0.3">
      <c r="A35" s="64"/>
      <c r="B35" s="64"/>
      <c r="C35" s="64"/>
      <c r="D35" s="64"/>
      <c r="E35" s="64"/>
      <c r="F35" s="64"/>
      <c r="G35" s="64"/>
      <c r="H35" s="64"/>
    </row>
    <row r="36" spans="1:8" ht="15.6" customHeight="1" x14ac:dyDescent="0.3">
      <c r="A36" s="64"/>
      <c r="B36" s="64"/>
      <c r="C36" s="64"/>
      <c r="D36" s="64"/>
      <c r="E36" s="64"/>
      <c r="F36" s="64"/>
      <c r="G36" s="64"/>
      <c r="H36" s="64"/>
    </row>
    <row r="37" spans="1:8" ht="15.6" customHeight="1" x14ac:dyDescent="0.3">
      <c r="A37" s="64"/>
      <c r="B37" s="64"/>
      <c r="C37" s="64"/>
      <c r="D37" s="64"/>
      <c r="E37" s="64"/>
      <c r="F37" s="64"/>
      <c r="G37" s="64"/>
      <c r="H37" s="64"/>
    </row>
    <row r="38" spans="1:8" ht="15.6" customHeight="1" x14ac:dyDescent="0.3">
      <c r="A38" s="64"/>
      <c r="B38" s="64"/>
      <c r="C38" s="64"/>
      <c r="D38" s="64"/>
      <c r="E38" s="64"/>
      <c r="F38" s="64"/>
      <c r="G38" s="64"/>
      <c r="H38" s="64"/>
    </row>
    <row r="39" spans="1:8" ht="15.6" x14ac:dyDescent="0.3">
      <c r="A39" s="7"/>
      <c r="B39" s="7"/>
      <c r="C39" s="7"/>
      <c r="D39" s="7"/>
      <c r="E39" s="7"/>
      <c r="F39" s="7"/>
      <c r="G39" s="7"/>
      <c r="H39" s="8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x14ac:dyDescent="0.3">
      <c r="A41" s="1"/>
      <c r="B41" s="1"/>
      <c r="C41" s="1"/>
      <c r="D41" s="1"/>
      <c r="E41" s="1"/>
      <c r="F41" s="1"/>
      <c r="G41" s="1"/>
      <c r="H41" s="1"/>
    </row>
    <row r="42" spans="1:8" x14ac:dyDescent="0.3">
      <c r="A42" s="2" t="s">
        <v>3</v>
      </c>
      <c r="B42" s="3"/>
      <c r="C42" s="3"/>
      <c r="D42" s="4"/>
      <c r="E42" s="4"/>
      <c r="F42" s="4"/>
      <c r="G42" s="4"/>
      <c r="H42" s="4"/>
    </row>
    <row r="43" spans="1:8" x14ac:dyDescent="0.3">
      <c r="A43" s="3"/>
      <c r="B43" s="3"/>
      <c r="C43" s="3"/>
      <c r="D43" s="41" t="s">
        <v>29</v>
      </c>
      <c r="E43" s="41"/>
      <c r="F43" s="41"/>
      <c r="G43" s="41"/>
      <c r="H43" s="41"/>
    </row>
    <row r="44" spans="1:8" x14ac:dyDescent="0.3">
      <c r="D44" s="41"/>
      <c r="E44" s="41"/>
      <c r="F44" s="41"/>
      <c r="G44" s="41"/>
      <c r="H44" s="41"/>
    </row>
  </sheetData>
  <mergeCells count="23">
    <mergeCell ref="A4:H4"/>
    <mergeCell ref="A30:E30"/>
    <mergeCell ref="A31:E31"/>
    <mergeCell ref="A33:H38"/>
    <mergeCell ref="A9:E9"/>
    <mergeCell ref="A10:E10"/>
    <mergeCell ref="A11:E11"/>
    <mergeCell ref="A2:H2"/>
    <mergeCell ref="A3:H3"/>
    <mergeCell ref="D43:H44"/>
    <mergeCell ref="A12:H12"/>
    <mergeCell ref="A16:H16"/>
    <mergeCell ref="A17:E17"/>
    <mergeCell ref="A18:E18"/>
    <mergeCell ref="A19:E19"/>
    <mergeCell ref="A20:H20"/>
    <mergeCell ref="A24:H24"/>
    <mergeCell ref="A25:E25"/>
    <mergeCell ref="A26:E26"/>
    <mergeCell ref="A27:E27"/>
    <mergeCell ref="A28:H28"/>
    <mergeCell ref="A29:E29"/>
    <mergeCell ref="A8:H8"/>
  </mergeCells>
  <pageMargins left="0.55118110236220474" right="0.55118110236220474" top="0.59055118110236227" bottom="0.59055118110236227" header="0.51181102362204722" footer="0.51181102362204722"/>
  <pageSetup paperSize="9" scale="92" orientation="portrait" r:id="rId1"/>
  <headerFooter>
    <oddFooter>Strona &amp;P z &amp;N</oddFooter>
  </headerFooter>
  <rowBreaks count="1" manualBreakCount="1">
    <brk id="1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1</vt:lpstr>
      <vt:lpstr>'1'!Obszar_wydruku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 koszt. iwest. Łososina Dolna</dc:title>
  <dc:creator>Ja</dc:creator>
  <cp:lastModifiedBy>Szymon Wojtanowski</cp:lastModifiedBy>
  <cp:lastPrinted>2019-07-28T20:51:57Z</cp:lastPrinted>
  <dcterms:created xsi:type="dcterms:W3CDTF">2018-03-29T19:48:40Z</dcterms:created>
  <dcterms:modified xsi:type="dcterms:W3CDTF">2020-03-20T11:49:50Z</dcterms:modified>
</cp:coreProperties>
</file>